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 documentId="8_{02D80FDA-A0F7-4A65-BEE8-A22FAEB51600}" xr6:coauthVersionLast="47" xr6:coauthVersionMax="47" xr10:uidLastSave="{794DA47B-D2D1-4494-8F23-44701FED0CA6}"/>
  <bookViews>
    <workbookView xWindow="-120" yWindow="-120" windowWidth="29040" windowHeight="15720" xr2:uid="{F50EBDA9-D3C2-4A16-A62E-8F1E62F34F40}"/>
  </bookViews>
  <sheets>
    <sheet name="Chris Ho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2" i="3" a="1"/>
  <c r="R12" i="3" s="1"/>
  <c r="P10" i="3" a="1"/>
  <c r="P10" i="3" s="1"/>
  <c r="N10" i="3" a="1"/>
  <c r="N10" i="3" s="1"/>
  <c r="N9" i="3" a="1"/>
  <c r="N9" i="3" s="1"/>
  <c r="R8" i="3" a="1"/>
  <c r="R8" i="3" s="1"/>
  <c r="N8" i="3" a="1"/>
  <c r="N8" i="3" s="1"/>
  <c r="R7" i="3" a="1"/>
  <c r="R7" i="3" s="1"/>
  <c r="P7" i="3" a="1"/>
  <c r="P7" i="3" s="1"/>
  <c r="N7" i="3" a="1"/>
  <c r="N7" i="3" s="1"/>
  <c r="R6" i="3" a="1"/>
  <c r="R6" i="3" s="1"/>
  <c r="P6" i="3" a="1"/>
  <c r="P6" i="3" s="1"/>
  <c r="N6" i="3" a="1"/>
  <c r="N6" i="3" s="1"/>
  <c r="R5" i="3" a="1"/>
  <c r="R5" i="3" s="1"/>
  <c r="A3" i="5"/>
  <c r="V12" i="3"/>
  <c r="B3" i="5"/>
  <c r="N12" i="3" s="1" a="1"/>
  <c r="N12" i="3" s="1"/>
  <c r="AB9" i="3"/>
  <c r="AB8" i="3"/>
  <c r="AB7" i="3"/>
  <c r="AB6" i="3"/>
  <c r="N11" i="3" l="1" a="1"/>
  <c r="N11" i="3" s="1"/>
  <c r="P12" i="3" a="1"/>
  <c r="P12" i="3" s="1"/>
  <c r="N13" i="3" a="1"/>
  <c r="N13" i="3" s="1"/>
  <c r="P13" i="3" a="1"/>
  <c r="P13" i="3" s="1"/>
  <c r="R13" i="3" a="1"/>
  <c r="R13" i="3" s="1"/>
  <c r="N14" i="3" a="1"/>
  <c r="N14" i="3" s="1"/>
  <c r="P14" i="3" a="1"/>
  <c r="P14" i="3" s="1"/>
  <c r="P8" i="3" a="1"/>
  <c r="P8" i="3" s="1"/>
  <c r="R14" i="3" a="1"/>
  <c r="R14" i="3" s="1"/>
  <c r="P9" i="3" a="1"/>
  <c r="P9" i="3" s="1"/>
  <c r="R9" i="3" a="1"/>
  <c r="R9" i="3" s="1"/>
  <c r="R10" i="3" a="1"/>
  <c r="R10" i="3" s="1"/>
  <c r="P11" i="3" a="1"/>
  <c r="P11" i="3" s="1"/>
  <c r="N5" i="3" a="1"/>
  <c r="N5" i="3" s="1"/>
  <c r="R11" i="3" a="1"/>
  <c r="R11" i="3" s="1"/>
  <c r="P5" i="3" a="1"/>
  <c r="P5"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K18" i="3"/>
  <c r="I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<sst xmlns="http://schemas.openxmlformats.org/spreadsheetml/2006/main" count="317" uniqueCount="184">
  <si>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</si>
  <si>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</si>
  <si>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</si>
  <si>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</si>
  <si>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</si>
  <si>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</si>
  <si>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</si>
  <si>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</si>
  <si>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</si>
  <si>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</si>
  <si>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</si>
  <si>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</si>
  <si>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</si>
  <si>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</si>
  <si>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</si>
  <si>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</si>
  <si>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</si>
  <si>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</si>
  <si>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</si>
  <si>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</si>
  <si>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</si>
  <si>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</si>
  <si>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</si>
  <si>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</si>
  <si>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</si>
  <si>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</si>
  <si>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</si>
  <si>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</si>
  <si>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</si>
  <si>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</si>
  <si>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</si>
  <si>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</si>
  <si>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</si>
  <si>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</si>
  <si>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</si>
  <si>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</si>
  <si>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</si>
  <si>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</si>
  <si>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</si>
  <si>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</si>
  <si>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</si>
  <si>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</si>
  <si>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</si>
  <si>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</si>
  <si>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</si>
  <si>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</si>
  <si>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</si>
  <si>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</si>
  <si>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</si>
  <si>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</si>
  <si>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</si>
  <si>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</si>
  <si>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</si>
  <si>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</si>
  <si>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</si>
  <si>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</si>
  <si>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</si>
  <si>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</si>
  <si>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</si>
  <si>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</si>
  <si>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</si>
  <si>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</si>
  <si>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</si>
  <si>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</si>
  <si>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</si>
  <si>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</si>
  <si>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</si>
  <si>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</si>
  <si>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</si>
  <si>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</si>
  <si>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</si>
  <si>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</si>
  <si>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</si>
  <si>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</si>
  <si>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</si>
  <si>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</si>
  <si>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</si>
  <si>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</si>
  <si>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</si>
  <si>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</si>
  <si>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</si>
  <si>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</si>
  <si>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</si>
  <si>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</si>
  <si>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</si>
  <si>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</si>
  <si>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</si>
  <si>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</si>
  <si>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</si>
  <si>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</si>
  <si>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</si>
  <si>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</si>
  <si>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</si>
  <si>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</si>
  <si>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</si>
  <si>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</si>
  <si>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</si>
  <si>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</si>
  <si>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</si>
  <si>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</si>
  <si>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</si>
  <si>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</si>
  <si>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</si>
  <si>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</si>
  <si>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</si>
  <si>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</si>
  <si>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</si>
  <si>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</si>
  <si>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</si>
  <si>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</si>
  <si>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</si>
  <si>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</si>
  <si>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</si>
  <si>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</si>
  <si>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</si>
  <si>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</si>
  <si>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</si>
  <si>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</si>
  <si>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</si>
  <si>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</si>
  <si>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</si>
  <si>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</si>
  <si>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</si>
  <si>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</si>
  <si>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</si>
  <si>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</si>
  <si>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</si>
  <si>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</si>
  <si>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</si>
  <si>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</si>
  <si>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</si>
  <si>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</si>
  <si>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</si>
  <si>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</si>
  <si>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</si>
  <si>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</si>
  <si>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</si>
  <si>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</si>
  <si>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</si>
  <si>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</si>
  <si>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</si>
  <si>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</si>
  <si>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</si>
  <si>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</si>
  <si>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</si>
  <si>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</si>
  <si>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</si>
  <si>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</si>
  <si>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</si>
  <si>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</si>
  <si>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</si>
  <si>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</si>
  <si>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</si>
  <si>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</si>
  <si>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</si>
  <si>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</si>
  <si>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</si>
  <si>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</si>
  <si>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</si>
  <si>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</si>
  <si>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</si>
  <si>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</si>
  <si>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</si>
  <si>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</si>
  <si>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</si>
  <si>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</si>
  <si>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</si>
  <si>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</si>
  <si>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</si>
  <si>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</si>
  <si>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</si>
  <si>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</si>
  <si>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</si>
  <si>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</si>
  <si>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</si>
  <si>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</si>
  <si>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</si>
  <si>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Chris Horn</t>
  </si>
  <si>
    <t>AotP</t>
  </si>
  <si>
    <t>Chris Horn, USA</t>
  </si>
  <si>
    <t>Nicholas Kunz, CSA</t>
  </si>
  <si>
    <t>WDS Civil War Battles</t>
  </si>
  <si>
    <t>001 – Getting Started [10 Turns]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</si>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</sst>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C15" sqref="AC1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177</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7" t="s">
        <v>91</v>
      </c>
      <c r="N4" s="68"/>
      <c r="O4" s="68"/>
      <c r="P4" s="68"/>
      <c r="Q4" s="68"/>
      <c r="R4" s="69"/>
      <c r="S4" s="2"/>
      <c r="T4" s="74" t="s">
        <v>113</v>
      </c>
      <c r="U4" s="75"/>
      <c r="V4" s="2"/>
      <c r="W4" s="74" t="s">
        <v>114</v>
      </c>
      <c r="X4" s="75"/>
      <c r="Y4" s="2"/>
      <c r="Z4" s="78" t="s">
        <v>115</v>
      </c>
      <c r="AA4" s="79"/>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6"/>
      <c r="U5" s="77"/>
      <c r="V5" s="2"/>
      <c r="W5" s="76"/>
      <c r="X5" s="77"/>
      <c r="Y5" s="2"/>
      <c r="Z5" s="80"/>
      <c r="AA5" s="81"/>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3" t="s">
        <v>117</v>
      </c>
      <c r="U6" s="64"/>
      <c r="V6" s="26">
        <f>COUNTIFS('DOR Games'!G2:G4993,"WDS Antietam")</f>
        <v>0</v>
      </c>
      <c r="W6" s="63" t="s">
        <v>117</v>
      </c>
      <c r="X6" s="64"/>
      <c r="Y6" s="26">
        <f>COUNTIFS('DOR Games'!G2:G4994,"TS Antietam")</f>
        <v>0</v>
      </c>
      <c r="Z6" s="63" t="s">
        <v>118</v>
      </c>
      <c r="AA6" s="64"/>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3" t="s">
        <v>119</v>
      </c>
      <c r="U7" s="64"/>
      <c r="V7" s="26">
        <f>COUNTIFS('DOR Games'!G2:G4994,"WDS Atlanta")</f>
        <v>0</v>
      </c>
      <c r="W7" s="63" t="s">
        <v>120</v>
      </c>
      <c r="X7" s="64"/>
      <c r="Y7" s="26">
        <f>COUNTIFS('DOR Games'!G2:G4994,"TS Bull Run")</f>
        <v>0</v>
      </c>
      <c r="Z7" s="63" t="s">
        <v>175</v>
      </c>
      <c r="AA7" s="64"/>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3" t="s">
        <v>122</v>
      </c>
      <c r="U8" s="64"/>
      <c r="V8" s="26">
        <f>COUNTIFS('DOR Games'!G2:G4995,"WDS Chancellorsville")</f>
        <v>0</v>
      </c>
      <c r="W8" s="63" t="s">
        <v>123</v>
      </c>
      <c r="X8" s="64"/>
      <c r="Y8" s="26">
        <f>COUNTIFS('DOR Games'!G2:G4995,"TS Chickamauga")</f>
        <v>0</v>
      </c>
      <c r="Z8" s="63" t="s">
        <v>121</v>
      </c>
      <c r="AA8" s="64"/>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3" t="s">
        <v>123</v>
      </c>
      <c r="U9" s="64"/>
      <c r="V9" s="26">
        <f>COUNTIFS('DOR Games'!G2:G4996,"WDS Chickamauga")</f>
        <v>0</v>
      </c>
      <c r="W9" s="63" t="s">
        <v>127</v>
      </c>
      <c r="X9" s="64"/>
      <c r="Y9" s="26">
        <f>COUNTIFS('DOR Games'!G2:G4996,"TS Gettysburg")</f>
        <v>0</v>
      </c>
      <c r="Z9" s="63" t="s">
        <v>124</v>
      </c>
      <c r="AA9" s="64"/>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3" t="s">
        <v>128</v>
      </c>
      <c r="U10" s="64"/>
      <c r="V10" s="26">
        <f>COUNTIFS('DOR Games'!G2:G4997,"WDS Corinth")</f>
        <v>0</v>
      </c>
      <c r="W10" s="63" t="s">
        <v>129</v>
      </c>
      <c r="X10" s="64"/>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130</v>
      </c>
      <c r="U11" s="64"/>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131</v>
      </c>
      <c r="U12" s="64"/>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132</v>
      </c>
      <c r="U13" s="64"/>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3" t="s">
        <v>127</v>
      </c>
      <c r="U14" s="64"/>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5" t="s">
        <v>109</v>
      </c>
      <c r="Q15" s="66"/>
      <c r="R15" s="23">
        <f>SUM(N5:N14,P5:P14,R5:R14)</f>
        <v>1</v>
      </c>
      <c r="S15" s="2"/>
      <c r="T15" s="63" t="s">
        <v>134</v>
      </c>
      <c r="U15" s="64"/>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3" t="s">
        <v>136</v>
      </c>
      <c r="U16" s="64"/>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63" t="s">
        <v>139</v>
      </c>
      <c r="U17" s="64"/>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3" t="s">
        <v>141</v>
      </c>
      <c r="U18" s="64"/>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3" t="s">
        <v>144</v>
      </c>
      <c r="U19" s="64"/>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3" t="s">
        <v>129</v>
      </c>
      <c r="U20" s="64"/>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3" t="s">
        <v>147</v>
      </c>
      <c r="U21" s="64"/>
      <c r="V21" s="26">
        <f>COUNTIFS('DOR Games'!G2:G5007,"WDS Vicksburg")</f>
        <v>0</v>
      </c>
      <c r="W21" s="2"/>
      <c r="X21" s="2"/>
      <c r="Y21" s="2"/>
      <c r="Z21" s="65" t="s">
        <v>109</v>
      </c>
      <c r="AA21" s="66"/>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v>0</v>
      </c>
      <c r="F26" s="23">
        <v>1</v>
      </c>
      <c r="G26" s="2"/>
      <c r="H26" s="2"/>
      <c r="I26" s="70" t="s">
        <v>165</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44">
        <f>SUM('DOR Games'!J:J)</f>
        <v>10</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10</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6" sqref="B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62">
        <f>'DOR Games'!A2</f>
        <v>23582</v>
      </c>
      <c r="B3" s="16">
        <f>'DOR Games'!B2</f>
        <v>45992</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96</v>
      </c>
      <c r="M4" s="84"/>
    </row>
    <row r="5" spans="1:14" x14ac:dyDescent="0.25">
      <c r="A5" s="16"/>
      <c r="B5" s="16"/>
      <c r="C5" s="35"/>
      <c r="F5" s="16"/>
      <c r="G5" s="21"/>
      <c r="H5" s="21"/>
      <c r="L5" s="85">
        <f>SUM(K3+M3)</f>
        <v>30</v>
      </c>
      <c r="M5" s="86"/>
    </row>
    <row r="6" spans="1:14" x14ac:dyDescent="0.25">
      <c r="A6" s="16"/>
      <c r="B6" s="16"/>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6" sqref="D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Horn'!A1</f>
        <v>Chris Horn</v>
      </c>
      <c r="BH1" s="14" t="s">
        <v>11</v>
      </c>
      <c r="BI1" s="14" t="s">
        <v>12</v>
      </c>
      <c r="BJ1" s="14" t="s">
        <v>5</v>
      </c>
      <c r="BK1" s="14" t="s">
        <v>14</v>
      </c>
      <c r="BL1" s="14" t="s">
        <v>15</v>
      </c>
    </row>
    <row r="2" spans="1:75" x14ac:dyDescent="0.25">
      <c r="A2" s="99">
        <v>23582</v>
      </c>
      <c r="B2" s="16">
        <v>45992</v>
      </c>
      <c r="C2" t="s">
        <v>62</v>
      </c>
      <c r="D2" t="s">
        <v>179</v>
      </c>
      <c r="E2" t="s">
        <v>63</v>
      </c>
      <c r="F2" t="s">
        <v>180</v>
      </c>
      <c r="G2" t="s">
        <v>181</v>
      </c>
      <c r="H2" s="48"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6" priority="5" operator="containsText" text=", USA">
      <formula>NOT(ISERROR(SEARCH(", USA",A3)))</formula>
    </cfRule>
    <cfRule type="containsText" dxfId="5" priority="6" operator="containsText" text=", CSA">
      <formula>NOT(ISERROR(SEARCH(", CSA",A3)))</formula>
    </cfRule>
  </conditionalFormatting>
  <conditionalFormatting sqref="AI2:AZ1048576">
    <cfRule type="cellIs" dxfId="4" priority="9" operator="greaterThan">
      <formula>0</formula>
    </cfRule>
  </conditionalFormatting>
  <conditionalFormatting sqref="I2:N2">
    <cfRule type="containsText" dxfId="2" priority="3" operator="containsText" text=", USA">
      <formula>NOT(ISERROR(SEARCH(", USA",I2)))</formula>
    </cfRule>
    <cfRule type="containsText" dxfId="3" priority="4" operator="containsText" text=", CSA">
      <formula>NOT(ISERROR(SEARCH(", CSA",I2)))</formula>
    </cfRule>
  </conditionalFormatting>
  <conditionalFormatting sqref="B2:G2">
    <cfRule type="containsText" dxfId="1" priority="1" operator="containsText" text=", USA">
      <formula>NOT(ISERROR(SEARCH(", USA",B2)))</formula>
    </cfRule>
    <cfRule type="containsText" dxfId="0"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2025-12-03T04:47:35Z</dcterms:modified>
</cp:coreProperties>
</file>